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showHorizontalScroll="0" showVerticalScroll="0" showSheetTabs="0" xWindow="0" yWindow="0" windowWidth="20490" windowHeight="6855" activeTab="1"/>
  </bookViews>
  <sheets>
    <sheet name="Chart1" sheetId="2" r:id="rId1"/>
    <sheet name="02" sheetId="1" r:id="rId2"/>
  </sheets>
  <definedNames>
    <definedName name="_xlnm.Print_Area" localSheetId="1">'02'!$A$1:$O$22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I6" i="1"/>
  <c r="I5" i="1" l="1"/>
  <c r="G8" i="1" l="1"/>
  <c r="O8" i="1"/>
  <c r="I8" i="1" l="1"/>
</calcChain>
</file>

<file path=xl/sharedStrings.xml><?xml version="1.0" encoding="utf-8"?>
<sst xmlns="http://schemas.openxmlformats.org/spreadsheetml/2006/main" count="38" uniqueCount="26">
  <si>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</si>
  <si>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</si>
  <si>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</si>
  <si>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</si>
  <si>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</si>
  <si>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</si>
  <si>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</si>
  <si>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</si>
  <si>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</si>
  <si>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</si>
  <si>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</si>
  <si>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</si>
  <si>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</si>
  <si>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</si>
  <si>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t>USD</t>
  </si>
  <si>
    <r>
      <t xml:space="preserve">                Supplier - B
Name - 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</si>
  <si>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-Reman BU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</si>
  <si>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
BU Name         :   PG BU
Proposal No.    :  PG BU-LOCAL-ORD-040
Proposal Date  :   29.5.2025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DWI Customer</t>
    </r>
  </si>
  <si>
    <t>Cummins</t>
  </si>
  <si>
    <t>MC275 BS</t>
  </si>
  <si>
    <t xml:space="preserve">Valve Guide </t>
  </si>
  <si>
    <t>5307875 + 4981795</t>
  </si>
  <si>
    <t>Intake Valve +  Exhaust Valve</t>
  </si>
  <si>
    <t>Valve Stem Seal</t>
  </si>
  <si>
    <r>
      <t xml:space="preserve">               Supplier - A 
Name  - S 7 (A Nae Gyi)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</si>
  <si>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>For DWI BR Customer.All item are 24pc/1set.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</si>
</sst>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8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4" fontId="2" fillId="0" borderId="4" xfId="0" applyNumberFormat="1" applyFont="1" applyBorder="1" applyAlignment="1" applyProtection="1">
      <alignment horizontal="right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" fontId="2" fillId="0" borderId="6" xfId="0" applyNumberFormat="1" applyFont="1" applyBorder="1" applyAlignment="1" applyProtection="1">
      <alignment vertical="center"/>
      <protection locked="0"/>
    </xf>
    <xf numFmtId="3" fontId="2" fillId="0" borderId="2" xfId="0" applyNumberFormat="1" applyFont="1" applyBorder="1" applyAlignment="1" applyProtection="1">
      <alignment vertical="center"/>
      <protection locked="0"/>
    </xf>
    <xf numFmtId="4" fontId="2" fillId="0" borderId="2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12" xfId="0" applyFont="1" applyBorder="1" applyAlignment="1" applyProtection="1">
      <alignment horizontal="left" vertical="center" wrapText="1"/>
      <protection locked="0"/>
    </xf>
    <xf numFmtId="0" fontId="2" fillId="0" borderId="13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/>
      <protection locked="0"/>
    </xf>
    <xf numFmtId="0" fontId="1" fillId="0" borderId="13" xfId="0" applyFont="1" applyFill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left" vertical="center" wrapText="1"/>
      <protection locked="0"/>
    </xf>
    <xf numFmtId="0" fontId="1" fillId="0" borderId="12" xfId="0" applyFont="1" applyBorder="1" applyAlignment="1" applyProtection="1">
      <alignment horizontal="left" vertical="center"/>
      <protection locked="0"/>
    </xf>
    <xf numFmtId="0" fontId="1" fillId="0" borderId="13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Cummins</c:v>
                  </c:pt>
                  <c:pt idx="1">
                    <c:v>MC275 BS</c:v>
                  </c:pt>
                  <c:pt idx="2">
                    <c:v>Valve Stem Seal</c:v>
                  </c:pt>
                  <c:pt idx="3">
                    <c:v>3948578</c:v>
                  </c:pt>
                  <c:pt idx="4">
                    <c:v>1</c:v>
                  </c:pt>
                  <c:pt idx="5">
                    <c:v>75,000</c:v>
                  </c:pt>
                  <c:pt idx="6">
                    <c:v>75,000.00</c:v>
                  </c:pt>
                  <c:pt idx="11">
                    <c:v>no stock</c:v>
                  </c:pt>
                </c:lvl>
                <c:lvl>
                  <c:pt idx="0">
                    <c:v>Cummins</c:v>
                  </c:pt>
                  <c:pt idx="1">
                    <c:v>MC275 BS</c:v>
                  </c:pt>
                  <c:pt idx="2">
                    <c:v>Intake Valve +  Exhaust Valve</c:v>
                  </c:pt>
                  <c:pt idx="3">
                    <c:v>5307875 + 4981795</c:v>
                  </c:pt>
                  <c:pt idx="4">
                    <c:v>1</c:v>
                  </c:pt>
                  <c:pt idx="5">
                    <c:v>550,000</c:v>
                  </c:pt>
                  <c:pt idx="6">
                    <c:v>550,000.00</c:v>
                  </c:pt>
                  <c:pt idx="11">
                    <c:v>no stock</c:v>
                  </c:pt>
                </c:lvl>
                <c:lvl>
                  <c:pt idx="0">
                    <c:v>Cummins</c:v>
                  </c:pt>
                  <c:pt idx="1">
                    <c:v>MC275 BS</c:v>
                  </c:pt>
                  <c:pt idx="2">
                    <c:v>Valve Guide </c:v>
                  </c:pt>
                  <c:pt idx="3">
                    <c:v>4934063</c:v>
                  </c:pt>
                  <c:pt idx="4">
                    <c:v>1</c:v>
                  </c:pt>
                  <c:pt idx="5">
                    <c:v>150,000.00</c:v>
                  </c:pt>
                  <c:pt idx="6">
                    <c:v>150,000.00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S 7 (A Nae Gyi)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 BU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'02'!$B$8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'02'!$C$3:$O$7</c:f>
              <c:multiLvlStrCache>
                <c:ptCount val="13"/>
                <c:lvl>
                  <c:pt idx="0">
                    <c:v>Cummins</c:v>
                  </c:pt>
                  <c:pt idx="1">
                    <c:v>MC275 BS</c:v>
                  </c:pt>
                  <c:pt idx="2">
                    <c:v>Valve Stem Seal</c:v>
                  </c:pt>
                  <c:pt idx="3">
                    <c:v>3948578</c:v>
                  </c:pt>
                  <c:pt idx="4">
                    <c:v>1</c:v>
                  </c:pt>
                  <c:pt idx="5">
                    <c:v>75,000</c:v>
                  </c:pt>
                  <c:pt idx="6">
                    <c:v>75,000.00</c:v>
                  </c:pt>
                  <c:pt idx="11">
                    <c:v>no stock</c:v>
                  </c:pt>
                </c:lvl>
                <c:lvl>
                  <c:pt idx="0">
                    <c:v>Cummins</c:v>
                  </c:pt>
                  <c:pt idx="1">
                    <c:v>MC275 BS</c:v>
                  </c:pt>
                  <c:pt idx="2">
                    <c:v>Intake Valve +  Exhaust Valve</c:v>
                  </c:pt>
                  <c:pt idx="3">
                    <c:v>5307875 + 4981795</c:v>
                  </c:pt>
                  <c:pt idx="4">
                    <c:v>1</c:v>
                  </c:pt>
                  <c:pt idx="5">
                    <c:v>550,000</c:v>
                  </c:pt>
                  <c:pt idx="6">
                    <c:v>550,000.00</c:v>
                  </c:pt>
                  <c:pt idx="11">
                    <c:v>no stock</c:v>
                  </c:pt>
                </c:lvl>
                <c:lvl>
                  <c:pt idx="0">
                    <c:v>Cummins</c:v>
                  </c:pt>
                  <c:pt idx="1">
                    <c:v>MC275 BS</c:v>
                  </c:pt>
                  <c:pt idx="2">
                    <c:v>Valve Guide </c:v>
                  </c:pt>
                  <c:pt idx="3">
                    <c:v>4934063</c:v>
                  </c:pt>
                  <c:pt idx="4">
                    <c:v>1</c:v>
                  </c:pt>
                  <c:pt idx="5">
                    <c:v>150,000.00</c:v>
                  </c:pt>
                  <c:pt idx="6">
                    <c:v>150,000.00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S 7 (A Nae Gyi)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 BU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'02'!$C$8:$O$8</c:f>
              <c:numCache>
                <c:formatCode>General</c:formatCode>
                <c:ptCount val="13"/>
                <c:pt idx="4">
                  <c:v>3</c:v>
                </c:pt>
                <c:pt idx="5" formatCode="#,##0.00">
                  <c:v>0</c:v>
                </c:pt>
                <c:pt idx="6" formatCode="#,##0.00">
                  <c:v>775000</c:v>
                </c:pt>
                <c:pt idx="12" formatCode="#,##0.00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2693816"/>
        <c:axId val="232694208"/>
      </c:barChart>
      <c:catAx>
        <c:axId val="232693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694208"/>
        <c:crosses val="autoZero"/>
        <c:auto val="1"/>
        <c:lblAlgn val="ctr"/>
        <c:lblOffset val="100"/>
        <c:noMultiLvlLbl val="0"/>
      </c:catAx>
      <c:valAx>
        <c:axId val="232694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26938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11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11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11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11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11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(ASS)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171450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2"/>
  <sheetViews>
    <sheetView showGridLines="0" tabSelected="1" topLeftCell="A7" zoomScaleNormal="100" workbookViewId="0">
      <selection activeCell="D11" sqref="D11:O11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3" width="12.28515625" style="6" customWidth="1"/>
    <col min="4" max="4" width="15" style="6" customWidth="1"/>
    <col min="5" max="5" width="19" style="6" customWidth="1"/>
    <col min="6" max="6" width="16.42578125" style="6" customWidth="1"/>
    <col min="7" max="7" width="6.85546875" style="6" customWidth="1"/>
    <col min="8" max="8" width="13.28515625" style="6" customWidth="1"/>
    <col min="9" max="9" width="17.285156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26" t="s">
        <v>7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2:15" ht="12.75" customHeight="1" x14ac:dyDescent="0.25">
      <c r="B2" s="7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2:15" ht="142.5" customHeight="1" thickBot="1" x14ac:dyDescent="0.3">
      <c r="B3" s="34" t="s">
        <v>17</v>
      </c>
      <c r="C3" s="34"/>
      <c r="D3" s="34"/>
      <c r="E3" s="34"/>
      <c r="G3" s="34" t="s">
        <v>24</v>
      </c>
      <c r="H3" s="34"/>
      <c r="I3" s="34"/>
      <c r="J3" s="34" t="s">
        <v>15</v>
      </c>
      <c r="K3" s="34"/>
      <c r="L3" s="34"/>
      <c r="M3" s="34" t="s">
        <v>16</v>
      </c>
      <c r="N3" s="34"/>
      <c r="O3" s="34"/>
    </row>
    <row r="4" spans="2:15" s="8" customFormat="1" ht="16.5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46.5" customHeight="1" x14ac:dyDescent="0.25">
      <c r="B5" s="9">
        <v>1</v>
      </c>
      <c r="C5" s="10" t="s">
        <v>18</v>
      </c>
      <c r="D5" s="14" t="s">
        <v>19</v>
      </c>
      <c r="E5" s="16" t="s">
        <v>20</v>
      </c>
      <c r="F5" s="21">
        <v>4934063</v>
      </c>
      <c r="G5" s="21">
        <v>1</v>
      </c>
      <c r="H5" s="24">
        <v>150000</v>
      </c>
      <c r="I5" s="24">
        <f>H5*G5</f>
        <v>150000</v>
      </c>
      <c r="J5" s="20"/>
      <c r="K5" s="16"/>
      <c r="L5" s="16"/>
      <c r="M5" s="16"/>
      <c r="N5" s="16" t="s">
        <v>13</v>
      </c>
      <c r="O5" s="16"/>
    </row>
    <row r="6" spans="2:15" ht="46.5" customHeight="1" x14ac:dyDescent="0.25">
      <c r="B6" s="9"/>
      <c r="C6" s="10" t="s">
        <v>18</v>
      </c>
      <c r="D6" s="14" t="s">
        <v>19</v>
      </c>
      <c r="E6" s="14" t="s">
        <v>22</v>
      </c>
      <c r="F6" s="17" t="s">
        <v>21</v>
      </c>
      <c r="G6" s="17">
        <v>1</v>
      </c>
      <c r="H6" s="23">
        <v>550000</v>
      </c>
      <c r="I6" s="24">
        <f>H6*G6</f>
        <v>550000</v>
      </c>
      <c r="J6" s="20"/>
      <c r="K6" s="16"/>
      <c r="L6" s="16"/>
      <c r="M6" s="16"/>
      <c r="N6" s="16" t="s">
        <v>13</v>
      </c>
      <c r="O6" s="16"/>
    </row>
    <row r="7" spans="2:15" ht="46.5" customHeight="1" thickBot="1" x14ac:dyDescent="0.3">
      <c r="B7" s="9"/>
      <c r="C7" s="10" t="s">
        <v>18</v>
      </c>
      <c r="D7" s="14" t="s">
        <v>19</v>
      </c>
      <c r="E7" s="14" t="s">
        <v>23</v>
      </c>
      <c r="F7" s="17">
        <v>3948578</v>
      </c>
      <c r="G7" s="17">
        <v>1</v>
      </c>
      <c r="H7" s="23">
        <v>75000</v>
      </c>
      <c r="I7" s="24">
        <f>H7*G7</f>
        <v>75000</v>
      </c>
      <c r="J7" s="20"/>
      <c r="K7" s="16"/>
      <c r="L7" s="16"/>
      <c r="M7" s="16"/>
      <c r="N7" s="16" t="s">
        <v>13</v>
      </c>
      <c r="O7" s="16"/>
    </row>
    <row r="8" spans="2:15" ht="24" customHeight="1" thickBot="1" x14ac:dyDescent="0.3">
      <c r="B8" s="15" t="s">
        <v>5</v>
      </c>
      <c r="C8" s="15"/>
      <c r="D8" s="15"/>
      <c r="E8" s="15"/>
      <c r="F8" s="15"/>
      <c r="G8" s="11">
        <f>SUM(G5:G7)</f>
        <v>3</v>
      </c>
      <c r="H8" s="19" t="s">
        <v>14</v>
      </c>
      <c r="I8" s="22">
        <f>SUM(I5:I7)</f>
        <v>775000</v>
      </c>
      <c r="J8" s="11"/>
      <c r="K8" s="18"/>
      <c r="L8" s="18"/>
      <c r="M8" s="18"/>
      <c r="N8" s="18"/>
      <c r="O8" s="22">
        <f>SUM(O7)</f>
        <v>0</v>
      </c>
    </row>
    <row r="9" spans="2:15" ht="10.5" customHeight="1" thickBot="1" x14ac:dyDescent="0.3">
      <c r="B9" s="12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30"/>
    </row>
    <row r="10" spans="2:15" ht="18.75" customHeight="1" thickBot="1" x14ac:dyDescent="0.3">
      <c r="B10" s="35" t="s">
        <v>10</v>
      </c>
      <c r="C10" s="36"/>
      <c r="D10" s="37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9"/>
    </row>
    <row r="11" spans="2:15" ht="33" customHeight="1" thickBot="1" x14ac:dyDescent="0.3">
      <c r="B11" s="31" t="s">
        <v>6</v>
      </c>
      <c r="C11" s="32"/>
      <c r="D11" s="27" t="s">
        <v>25</v>
      </c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8"/>
    </row>
    <row r="12" spans="2:15" ht="15" customHeight="1" x14ac:dyDescent="0.25"/>
    <row r="13" spans="2:15" ht="15" customHeight="1" x14ac:dyDescent="0.25"/>
    <row r="14" spans="2:15" ht="15" customHeight="1" x14ac:dyDescent="0.25"/>
    <row r="15" spans="2:15" ht="15" customHeight="1" x14ac:dyDescent="0.25"/>
    <row r="16" spans="2:15" ht="15" customHeight="1" x14ac:dyDescent="0.25"/>
    <row r="17" spans="11:15" ht="15" customHeight="1" x14ac:dyDescent="0.25"/>
    <row r="18" spans="11:15" ht="15" customHeight="1" x14ac:dyDescent="0.25"/>
    <row r="19" spans="11:15" ht="15" customHeight="1" x14ac:dyDescent="0.25"/>
    <row r="20" spans="11:15" ht="11.25" customHeight="1" x14ac:dyDescent="0.25"/>
    <row r="21" spans="11:15" ht="11.25" customHeight="1" x14ac:dyDescent="0.25"/>
    <row r="22" spans="11:15" ht="24" customHeight="1" x14ac:dyDescent="0.25">
      <c r="K22" s="13"/>
      <c r="M22" s="25" t="s">
        <v>11</v>
      </c>
      <c r="N22" s="25"/>
      <c r="O22" s="25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2:O22"/>
    <mergeCell ref="B1:O1"/>
    <mergeCell ref="D11:O11"/>
    <mergeCell ref="C9:O9"/>
    <mergeCell ref="B11:C11"/>
    <mergeCell ref="C2:O2"/>
    <mergeCell ref="G3:I3"/>
    <mergeCell ref="J3:L3"/>
    <mergeCell ref="M3:O3"/>
    <mergeCell ref="B3:E3"/>
    <mergeCell ref="B10:C10"/>
    <mergeCell ref="D10:O10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PC</cp:lastModifiedBy>
  <cp:lastPrinted>2025-05-27T10:00:55Z</cp:lastPrinted>
  <dcterms:created xsi:type="dcterms:W3CDTF">2022-12-26T07:39:48Z</dcterms:created>
  <dcterms:modified xsi:type="dcterms:W3CDTF">2025-05-29T09:17:11Z</dcterms:modified>
</cp:coreProperties>
</file>